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2\Desktop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-120" yWindow="-120" windowWidth="51840" windowHeight="2112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_xlnm.Print_Area" localSheetId="0">СЕС!$E$1:$M$1008</definedName>
    <definedName name="_xlnm.Print_Titles" localSheetId="0">СЕС!$9:$9</definedName>
    <definedName name="program">helper!$C$2:$C$37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6" l="1"/>
  <c r="B308" i="5" l="1"/>
  <c r="B309" i="5" s="1"/>
  <c r="B307" i="5"/>
  <c r="L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<sst xmlns="http://schemas.openxmlformats.org/spreadsheetml/2006/main" count="794" uniqueCount="421">
  <si>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</si>
  <si>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</si>
  <si>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</si>
  <si>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</si>
  <si>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</si>
  <si>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</si>
  <si>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</si>
  <si>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</si>
  <si>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</si>
  <si>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</si>
  <si>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</si>
  <si>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</si>
  <si>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</si>
  <si>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</si>
  <si>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</si>
  <si>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</si>
  <si>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</si>
  <si>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</si>
  <si>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</si>
  <si>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</si>
  <si>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</si>
  <si>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</si>
  <si>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</si>
  <si>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</si>
  <si>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</si>
  <si>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</si>
  <si>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</si>
  <si>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</si>
  <si>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</si>
  <si>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</si>
  <si>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</si>
  <si>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</si>
  <si>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</si>
  <si>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</si>
  <si>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</si>
  <si>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</si>
  <si>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</si>
  <si>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</si>
  <si>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</si>
  <si>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</si>
  <si>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</si>
  <si>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</si>
  <si>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</si>
  <si>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</si>
  <si>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</si>
  <si>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</si>
  <si>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</si>
  <si>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</si>
  <si>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</si>
  <si>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</si>
  <si>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</si>
  <si>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</si>
  <si>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</si>
  <si>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</si>
  <si>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</si>
  <si>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</si>
  <si>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</si>
  <si>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</si>
  <si>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</si>
  <si>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</si>
  <si>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</si>
  <si>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</si>
  <si>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</si>
  <si>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</si>
  <si>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</si>
  <si>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</si>
  <si>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</si>
  <si>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</si>
  <si>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</si>
  <si>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</si>
  <si>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</si>
  <si>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</si>
  <si>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</si>
  <si>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</si>
  <si>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</si>
  <si>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</si>
  <si>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</si>
  <si>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</si>
  <si>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</si>
  <si>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</si>
  <si>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</si>
  <si>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</si>
  <si>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</si>
  <si>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</si>
  <si>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</si>
  <si>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</si>
  <si>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</si>
  <si>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</si>
  <si>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</si>
  <si>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</si>
  <si>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</si>
  <si>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</si>
  <si>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</si>
  <si>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</si>
  <si>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</si>
  <si>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</si>
  <si>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</si>
  <si>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</si>
  <si>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</si>
  <si>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</si>
  <si>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</si>
  <si>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</si>
  <si>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</si>
  <si>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</si>
  <si>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</si>
  <si>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</si>
  <si>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</si>
  <si>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</si>
  <si>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</si>
  <si>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</si>
  <si>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</si>
  <si>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</si>
  <si>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</si>
  <si>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</si>
  <si>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</si>
  <si>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</si>
  <si>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</si>
  <si>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</si>
  <si>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</si>
  <si>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</si>
  <si>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</si>
  <si>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</si>
  <si>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</si>
  <si>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</si>
  <si>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</si>
  <si>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</si>
  <si>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</si>
  <si>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</si>
  <si>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</si>
  <si>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</si>
  <si>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</si>
  <si>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</si>
  <si>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</si>
  <si>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</si>
  <si>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</si>
  <si>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</si>
  <si>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</si>
  <si>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</si>
  <si>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</si>
  <si>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</si>
  <si>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</si>
  <si>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</si>
  <si>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</si>
  <si>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</si>
  <si>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</si>
  <si>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</si>
  <si>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</si>
  <si>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</si>
  <si>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</si>
  <si>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</si>
  <si>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</si>
  <si>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</si>
  <si>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</si>
  <si>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</si>
  <si>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</si>
  <si>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</si>
  <si>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</si>
  <si>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</si>
  <si>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</si>
  <si>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</si>
  <si>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</si>
  <si>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</si>
  <si>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</si>
  <si>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</si>
  <si>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</si>
  <si>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</si>
  <si>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</si>
  <si>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</si>
  <si>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</si>
  <si>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</si>
  <si>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</si>
  <si>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</si>
  <si>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</si>
  <si>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</si>
  <si>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</si>
  <si>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</si>
  <si>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</si>
  <si>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</si>
  <si>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</si>
  <si>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</si>
  <si>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</si>
  <si>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</si>
  <si>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</si>
  <si>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</si>
  <si>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</si>
  <si>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</si>
  <si>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</si>
  <si>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</si>
  <si>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</si>
  <si>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</si>
  <si>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</si>
  <si>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</si>
  <si>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</si>
  <si>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</si>
  <si>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</si>
  <si>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</si>
  <si>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</si>
  <si>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</si>
  <si>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</si>
  <si>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</si>
  <si>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</si>
  <si>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</si>
  <si>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</si>
  <si>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</si>
  <si>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</si>
  <si>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</si>
  <si>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</si>
  <si>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</si>
  <si>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</si>
  <si>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</si>
  <si>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</si>
  <si>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</si>
  <si>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</si>
  <si>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</si>
  <si>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</si>
  <si>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</si>
  <si>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</si>
  <si>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</si>
  <si>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</si>
  <si>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</si>
  <si>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</si>
  <si>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</si>
  <si>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</si>
  <si>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</si>
  <si>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</si>
  <si>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</si>
  <si>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</si>
  <si>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</si>
  <si>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</si>
  <si>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</si>
  <si>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</si>
  <si>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</si>
  <si>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</si>
  <si>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</si>
  <si>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</si>
  <si>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</si>
  <si>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</si>
  <si>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</si>
  <si>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</si>
  <si>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</si>
  <si>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</si>
  <si>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</si>
  <si>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</si>
  <si>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</si>
  <si>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</si>
  <si>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</si>
  <si>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</si>
  <si>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</si>
  <si>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</si>
  <si>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</si>
  <si>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</si>
  <si>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</si>
  <si>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</si>
  <si>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</si>
  <si>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</si>
  <si>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</si>
  <si>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</si>
  <si>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</si>
  <si>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</si>
  <si>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</si>
  <si>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</si>
  <si>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</si>
  <si>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</si>
  <si>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</si>
  <si>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</si>
  <si>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</si>
  <si>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</si>
  <si>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</si>
  <si>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</si>
  <si>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</si>
  <si>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</si>
  <si>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</si>
  <si>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</si>
  <si>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</si>
  <si>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</si>
  <si>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</si>
  <si>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</si>
  <si>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</si>
  <si>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</si>
  <si>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</si>
  <si>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</si>
  <si>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</si>
  <si>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</si>
  <si>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</si>
  <si>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</si>
  <si>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</si>
  <si>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</si>
  <si>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</si>
  <si>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</si>
  <si>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</si>
  <si>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</si>
  <si>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</si>
  <si>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</si>
  <si>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</si>
  <si>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</si>
  <si>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</si>
  <si>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</si>
  <si>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</si>
  <si>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</si>
  <si>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</si>
  <si>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</si>
  <si>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</si>
  <si>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</si>
  <si>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</si>
  <si>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</si>
  <si>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</si>
  <si>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</si>
  <si>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</si>
  <si>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</si>
  <si>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</si>
  <si>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</si>
  <si>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</si>
  <si>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</si>
  <si>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</si>
  <si>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</si>
  <si>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</si>
  <si>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</si>
  <si>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</si>
  <si>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</si>
  <si>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</si>
  <si>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</si>
  <si>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</si>
  <si>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</si>
  <si>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</si>
  <si>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</si>
  <si>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</si>
  <si>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</si>
  <si>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</si>
  <si>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</si>
  <si>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</si>
  <si>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</si>
  <si>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</si>
  <si>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</si>
  <si>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</si>
  <si>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</si>
  <si>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</si>
  <si>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</si>
  <si>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</si>
  <si>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</si>
  <si>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</si>
  <si>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</si>
  <si>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</si>
  <si>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</si>
  <si>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</si>
  <si>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</si>
  <si>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</si>
  <si>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</si>
  <si>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</si>
  <si>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</si>
  <si>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</si>
  <si>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</si>
  <si>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</si>
  <si>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</si>
  <si>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</si>
  <si>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</si>
  <si>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</si>
  <si>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</si>
  <si>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</si>
  <si>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</si>
  <si>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</si>
  <si>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</si>
  <si>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</si>
  <si>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</si>
  <si>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</si>
  <si>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</si>
  <si>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</si>
  <si>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</si>
  <si>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</si>
  <si>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</si>
  <si>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</si>
  <si>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</si>
  <si>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</si>
  <si>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</si>
  <si>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</si>
  <si>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</si>
  <si>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</si>
  <si>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</si>
  <si>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</si>
  <si>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</si>
  <si>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</si>
  <si>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</si>
  <si>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</si>
  <si>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</si>
  <si>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</si>
  <si>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</si>
  <si>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</si>
  <si>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</si>
  <si>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</si>
  <si>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</si>
  <si>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</si>
  <si>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</si>
  <si>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</si>
  <si>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</si>
  <si>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</si>
  <si>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</si>
  <si>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</si>
  <si>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</si>
  <si>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</si>
  <si>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</si>
  <si>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</si>
  <si>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</si>
  <si>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</si>
  <si>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</si>
  <si>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</si>
  <si>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</si>
  <si>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</si>
  <si>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</si>
  <si>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</si>
  <si>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Лидия Вардарова</t>
  </si>
  <si>
    <t>BG05SFPR003-1.001-0025-C07</t>
  </si>
  <si>
    <t>Топъл обяд в Община Сопот</t>
  </si>
  <si>
    <t>BG05SFPR002-2.001-0172-C03</t>
  </si>
  <si>
    <t>Грижа в дома в Община Сопот</t>
  </si>
  <si>
    <t>BG05SFPR002-2.012-0183-C01</t>
  </si>
  <si>
    <t>Иновативни здравно-социални услуги в Община Сопот</t>
  </si>
  <si>
    <t>BG-RRP-4.028-0042-C02</t>
  </si>
  <si>
    <t>Внедряване на мерки за енергийна ефективност в системата за външно изкуствено осветление на град Сопот</t>
  </si>
  <si>
    <t>BG-RRP-1.015-2103-C01</t>
  </si>
  <si>
    <t>Изграждане на училищна STEM среда и високотехнологични оборудвани и свързани класни стаи (ВОСКС)</t>
  </si>
  <si>
    <t>Създаване на СТЕМ център</t>
  </si>
  <si>
    <t>BG-RRP-1.015-0062-C02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</si>
</sst>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E1" zoomScaleNormal="100" workbookViewId="0">
      <selection activeCell="O14" sqref="O14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6618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Сопот</v>
      </c>
      <c r="H3" s="66" t="s">
        <v>408</v>
      </c>
      <c r="J3" s="65">
        <v>45848</v>
      </c>
    </row>
    <row r="4" spans="1:13">
      <c r="E4" s="55" t="s">
        <v>407</v>
      </c>
      <c r="F4" s="59">
        <v>45869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31.07.2025 г.</v>
      </c>
      <c r="L9" s="50" t="e">
        <f>"Очаквани разходи по проекта през "&amp;IF($F$4="","текущия месец",TEXT($F$4+10,"м. mmmm"))</f>
        <v>#VALUE!</v>
      </c>
      <c r="M9" s="26" t="e">
        <f>"Очаквани разходи по проекта през "&amp;IF($F$4="","следващия месец",TEXT($F$4+40,"м. mmmm"))</f>
        <v>#VALUE!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1786</v>
      </c>
      <c r="J10" s="60">
        <f>SUM(J11:J1008)</f>
        <v>443</v>
      </c>
      <c r="K10" s="61">
        <f t="shared" ref="K10:M10" si="0">SUM(K11:K1008)</f>
        <v>723</v>
      </c>
      <c r="L10" s="61">
        <f t="shared" si="0"/>
        <v>55</v>
      </c>
      <c r="M10" s="62">
        <f t="shared" si="0"/>
        <v>14</v>
      </c>
    </row>
    <row r="11" spans="1:13" ht="25.5">
      <c r="A11" s="30">
        <f>IF(COUNTA($E11:$M11)=0,"",$F$2)</f>
        <v>6618</v>
      </c>
      <c r="B11" s="31">
        <f>IF(COUNTA($E11:$M11)=0,"",MONTH($F$4))</f>
        <v>7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ПХ 2021-2027</v>
      </c>
      <c r="E11" s="37" t="s">
        <v>365</v>
      </c>
      <c r="F11" s="37" t="s">
        <v>402</v>
      </c>
      <c r="G11" s="38" t="s">
        <v>409</v>
      </c>
      <c r="H11" s="38" t="s">
        <v>410</v>
      </c>
      <c r="I11" s="39">
        <v>214</v>
      </c>
      <c r="J11" s="39">
        <v>145</v>
      </c>
      <c r="K11" s="51">
        <v>40</v>
      </c>
      <c r="L11" s="51">
        <v>8</v>
      </c>
      <c r="M11" s="40">
        <v>7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42" t="s">
        <v>411</v>
      </c>
      <c r="H12" s="42" t="s">
        <v>412</v>
      </c>
      <c r="I12" s="43">
        <v>296</v>
      </c>
      <c r="J12" s="43">
        <v>262</v>
      </c>
      <c r="K12" s="52">
        <v>34</v>
      </c>
      <c r="L12" s="52">
        <v>0</v>
      </c>
      <c r="M12" s="44">
        <v>0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413</v>
      </c>
      <c r="H13" s="42" t="s">
        <v>414</v>
      </c>
      <c r="I13" s="43">
        <v>236</v>
      </c>
      <c r="J13" s="43">
        <v>0</v>
      </c>
      <c r="K13" s="52">
        <v>32</v>
      </c>
      <c r="L13" s="52">
        <v>7</v>
      </c>
      <c r="M13" s="44">
        <v>7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НПВУ</v>
      </c>
      <c r="D14" s="33" t="str">
        <f>IFERROR(INDEX(helper!$D$2:$D$37,MATCH($E14,helper!$C$2:$C$37,0)),"")</f>
        <v>ПВУ</v>
      </c>
      <c r="E14" s="41" t="s">
        <v>378</v>
      </c>
      <c r="F14" s="41" t="s">
        <v>402</v>
      </c>
      <c r="G14" s="42" t="s">
        <v>415</v>
      </c>
      <c r="H14" s="42" t="s">
        <v>416</v>
      </c>
      <c r="I14" s="43">
        <v>536</v>
      </c>
      <c r="J14" s="43">
        <v>36</v>
      </c>
      <c r="K14" s="52">
        <v>494</v>
      </c>
      <c r="L14" s="52">
        <v>0</v>
      </c>
      <c r="M14" s="44">
        <v>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НПВУ</v>
      </c>
      <c r="D15" s="33" t="str">
        <f>IFERROR(INDEX(helper!$D$2:$D$37,MATCH($E15,helper!$C$2:$C$37,0)),"")</f>
        <v>ПВУ</v>
      </c>
      <c r="E15" s="41" t="s">
        <v>378</v>
      </c>
      <c r="F15" s="41" t="s">
        <v>402</v>
      </c>
      <c r="G15" s="42" t="s">
        <v>417</v>
      </c>
      <c r="H15" s="42" t="s">
        <v>418</v>
      </c>
      <c r="I15" s="43">
        <v>252</v>
      </c>
      <c r="J15" s="43">
        <v>0</v>
      </c>
      <c r="K15" s="52">
        <v>38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НПВУ</v>
      </c>
      <c r="D16" s="33" t="str">
        <f>IFERROR(INDEX(helper!$D$2:$D$37,MATCH($E16,helper!$C$2:$C$37,0)),"")</f>
        <v>ПВУ</v>
      </c>
      <c r="E16" s="41" t="s">
        <v>378</v>
      </c>
      <c r="F16" s="41" t="s">
        <v>402</v>
      </c>
      <c r="G16" s="42" t="s">
        <v>420</v>
      </c>
      <c r="H16" s="42" t="s">
        <v>419</v>
      </c>
      <c r="I16" s="43">
        <v>252</v>
      </c>
      <c r="J16" s="43">
        <v>0</v>
      </c>
      <c r="K16" s="52">
        <v>85</v>
      </c>
      <c r="L16" s="52">
        <v>40</v>
      </c>
      <c r="M16" s="44">
        <v>0</v>
      </c>
    </row>
    <row r="17" spans="1:13">
      <c r="A17" s="32" t="str">
        <f>IF(COUNTA($E17:$M17)=0,"",#REF!)</f>
        <v/>
      </c>
      <c r="B17" s="33" t="str">
        <f>IF(COUNTA($E17:$M17)=0,"",MONTH(#REF!))</f>
        <v/>
      </c>
      <c r="C17" s="33" t="str">
        <f>IFERROR(INDEX(helper!$B$2:$B$37,MATCH($E17,helper!$C$2:$C$37,0)),"")</f>
        <v/>
      </c>
      <c r="D17" s="33" t="str">
        <f>IFERROR(INDEX(helper!$D$2:$D$37,MATCH($E17,helper!$C$2:$C$37,0)),"")</f>
        <v/>
      </c>
      <c r="E17" s="41"/>
      <c r="F17" s="41"/>
      <c r="G17" s="42"/>
      <c r="H17" s="42"/>
      <c r="I17" s="43"/>
      <c r="J17" s="43"/>
      <c r="K17" s="52"/>
      <c r="L17" s="52"/>
      <c r="M17" s="44"/>
    </row>
    <row r="18" spans="1:13">
      <c r="A18" s="32" t="str">
        <f>IF(COUNTA($E18:$M18)=0,"",#REF!)</f>
        <v/>
      </c>
      <c r="B18" s="33" t="str">
        <f>IF(COUNTA($E18:$M18)=0,"",MONTH(#REF!))</f>
        <v/>
      </c>
      <c r="C18" s="33" t="str">
        <f>IFERROR(INDEX(helper!$B$2:$B$37,MATCH($E18,helper!$C$2:$C$37,0)),"")</f>
        <v/>
      </c>
      <c r="D18" s="33" t="str">
        <f>IFERROR(INDEX(helper!$D$2:$D$37,MATCH($E18,helper!$C$2:$C$37,0)),"")</f>
        <v/>
      </c>
      <c r="E18" s="41"/>
      <c r="F18" s="41"/>
      <c r="G18" s="42"/>
      <c r="H18" s="42"/>
      <c r="I18" s="43"/>
      <c r="J18" s="43"/>
      <c r="K18" s="52"/>
      <c r="L18" s="52"/>
      <c r="M18" s="44"/>
    </row>
    <row r="19" spans="1:13">
      <c r="A19" s="32" t="str">
        <f>IF(COUNTA($E19:$M19)=0,"",#REF!)</f>
        <v/>
      </c>
      <c r="B19" s="33" t="str">
        <f>IF(COUNTA($E19:$M19)=0,"",MONTH(#REF!))</f>
        <v/>
      </c>
      <c r="C19" s="33" t="str">
        <f>IFERROR(INDEX(helper!$B$2:$B$37,MATCH($E19,helper!$C$2:$C$37,0)),"")</f>
        <v/>
      </c>
      <c r="D19" s="33" t="str">
        <f>IFERROR(INDEX(helper!$D$2:$D$37,MATCH($E19,helper!$C$2:$C$37,0)),"")</f>
        <v/>
      </c>
      <c r="E19" s="41"/>
      <c r="F19" s="41"/>
      <c r="G19" s="42"/>
      <c r="H19" s="42"/>
      <c r="I19" s="43"/>
      <c r="J19" s="43"/>
      <c r="K19" s="52"/>
      <c r="L19" s="52"/>
      <c r="M19" s="44"/>
    </row>
    <row r="20" spans="1:13">
      <c r="A20" s="32" t="str">
        <f>IF(COUNTA($E20:$M20)=0,"",#REF!)</f>
        <v/>
      </c>
      <c r="B20" s="33" t="str">
        <f>IF(COUNTA($E20:$M20)=0,"",MONTH(#REF!))</f>
        <v/>
      </c>
      <c r="C20" s="33" t="str">
        <f>IFERROR(INDEX(helper!$B$2:$B$37,MATCH($E20,helper!$C$2:$C$37,0)),"")</f>
        <v/>
      </c>
      <c r="D20" s="33" t="str">
        <f>IFERROR(INDEX(helper!$D$2:$D$37,MATCH($E20,helper!$C$2:$C$37,0)),"")</f>
        <v/>
      </c>
      <c r="E20" s="41"/>
      <c r="F20" s="41"/>
      <c r="G20" s="42"/>
      <c r="H20" s="42"/>
      <c r="I20" s="43"/>
      <c r="J20" s="43"/>
      <c r="K20" s="52"/>
      <c r="L20" s="52"/>
      <c r="M20" s="44"/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СЕС!Print_Area</vt:lpstr>
      <vt:lpstr>СЕС!Print_Titles</vt:lpstr>
      <vt:lpstr>program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DELL2</cp:lastModifiedBy>
  <cp:lastPrinted>2025-04-28T11:41:16Z</cp:lastPrinted>
  <dcterms:created xsi:type="dcterms:W3CDTF">2015-06-25T09:08:42Z</dcterms:created>
  <dcterms:modified xsi:type="dcterms:W3CDTF">2025-08-07T11:38:10Z</dcterms:modified>
</cp:coreProperties>
</file>