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2\Desktop\"/>
    </mc:Choice>
  </mc:AlternateContent>
  <bookViews>
    <workbookView xWindow="-120" yWindow="-120" windowWidth="51840" windowHeight="2112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_xlnm.Print_Area" localSheetId="0">Preh_Ostatak!$C$1:$AK$46</definedName>
    <definedName name="SMETKA">list!$A$2:$C$7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U8" i="1"/>
  <c r="T8" i="1"/>
  <c r="S8" i="1"/>
  <c r="S11" i="1" s="1"/>
  <c r="R8" i="1"/>
  <c r="R11" i="1" s="1"/>
  <c r="Q8" i="1"/>
  <c r="P8" i="1"/>
  <c r="O8" i="1"/>
  <c r="N8" i="1"/>
  <c r="M8" i="1"/>
  <c r="L8" i="1"/>
  <c r="F8" i="1"/>
  <c r="F11" i="1" s="1"/>
  <c r="V11" i="1" l="1"/>
  <c r="T11" i="1"/>
  <c r="U11" i="1"/>
  <c r="M11" i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O19" i="1" l="1"/>
  <c r="AQ30" i="1"/>
  <c r="AS30" i="1" s="1"/>
  <c r="AQ36" i="1"/>
  <c r="AS36" i="1" s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R28" i="1" s="1"/>
  <c r="AP32" i="1"/>
  <c r="AR32" i="1" s="1"/>
  <c r="AP35" i="1"/>
  <c r="AR35" i="1" s="1"/>
  <c r="AP38" i="1"/>
  <c r="AP41" i="1"/>
  <c r="AP43" i="1"/>
  <c r="AJ28" i="1"/>
  <c r="AP30" i="1"/>
  <c r="AR30" i="1" s="1"/>
  <c r="AQ20" i="1"/>
  <c r="AS20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22" i="1" l="1"/>
  <c r="AR16" i="1"/>
  <c r="AS19" i="1"/>
  <c r="AR34" i="1"/>
  <c r="AR31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E48" i="1" l="1"/>
  <c r="Y48" i="1"/>
  <c r="AI48" i="1"/>
  <c r="AC48" i="1"/>
  <c r="AA48" i="1"/>
  <c r="AG48" i="1"/>
  <c r="AQ48" i="1"/>
  <c r="I46" i="1"/>
  <c r="J46" i="1"/>
  <c r="K46" i="1"/>
  <c r="K48" i="1" s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I48" i="1" l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O46" i="1"/>
  <c r="W46" i="1"/>
  <c r="N46" i="1"/>
  <c r="V46" i="1"/>
  <c r="Q46" i="1"/>
  <c r="U46" i="1"/>
  <c r="T46" i="1"/>
  <c r="S46" i="1"/>
  <c r="R46" i="1"/>
  <c r="M48" i="1" l="1"/>
  <c r="G5" i="1" a="1"/>
  <c r="G5" i="1" s="1"/>
  <c r="S48" i="1"/>
  <c r="U48" i="1"/>
  <c r="W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<sst xmlns="http://schemas.openxmlformats.org/spreadsheetml/2006/main" count="2262" uniqueCount="1268">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</sst>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71" activePane="bottomRight" state="frozen"/>
      <selection pane="topRight" activeCell="F1" sqref="F1"/>
      <selection pane="bottomLeft" activeCell="A15" sqref="A15"/>
      <selection pane="bottomRight" activeCell="W24" sqref="W24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913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Сопот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4399448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6618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11909</v>
      </c>
      <c r="G16" s="154">
        <f t="shared" si="6"/>
        <v>0</v>
      </c>
      <c r="H16" s="153">
        <f t="shared" si="6"/>
        <v>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11909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11909</v>
      </c>
      <c r="AK16" s="184">
        <f t="shared" si="10"/>
        <v>0</v>
      </c>
      <c r="AL16" s="183">
        <f t="shared" si="10"/>
        <v>0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11909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6618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11909</v>
      </c>
      <c r="G17" s="8"/>
      <c r="H17" s="7"/>
      <c r="I17" s="8"/>
      <c r="J17" s="7"/>
      <c r="K17" s="8"/>
      <c r="L17" s="7">
        <v>11909</v>
      </c>
      <c r="M17" s="8"/>
      <c r="N17" s="7"/>
      <c r="O17" s="8"/>
      <c r="P17" s="7"/>
      <c r="Q17" s="8"/>
      <c r="R17" s="7"/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11909</v>
      </c>
      <c r="AK17" s="188">
        <f>+M17+S17+Y17+AE17</f>
        <v>0</v>
      </c>
      <c r="AL17" s="189">
        <f t="shared" ref="AL17:AO18" si="13">+N17+T17+Z17+AF17</f>
        <v>0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11909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6618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6618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144100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8174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12232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20406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20406</v>
      </c>
      <c r="AQ19" s="184">
        <f t="shared" si="19"/>
        <v>0</v>
      </c>
      <c r="AR19" s="183">
        <f t="shared" ref="AR19:AS19" si="20">+AR20+AR21</f>
        <v>123694</v>
      </c>
      <c r="AS19" s="184">
        <f t="shared" si="20"/>
        <v>0</v>
      </c>
    </row>
    <row r="20" spans="1:45">
      <c r="A20" s="139" t="str">
        <f t="shared" si="5"/>
        <v>6618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144100</v>
      </c>
      <c r="G20" s="8"/>
      <c r="H20" s="7"/>
      <c r="I20" s="8"/>
      <c r="J20" s="7"/>
      <c r="K20" s="8"/>
      <c r="L20" s="7">
        <v>8174</v>
      </c>
      <c r="M20" s="8"/>
      <c r="N20" s="7"/>
      <c r="O20" s="8"/>
      <c r="P20" s="7"/>
      <c r="Q20" s="8"/>
      <c r="R20" s="7">
        <v>12232</v>
      </c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20406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20406</v>
      </c>
      <c r="AQ20" s="190">
        <f>+AK20+AM20+AO20</f>
        <v>0</v>
      </c>
      <c r="AR20" s="189">
        <f>+(F20+H20+J20)-AP20</f>
        <v>123694</v>
      </c>
      <c r="AS20" s="190">
        <f>+(G20+I20+K20)-AQ20</f>
        <v>0</v>
      </c>
    </row>
    <row r="21" spans="1:45">
      <c r="A21" s="139" t="str">
        <f t="shared" si="5"/>
        <v>6618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6618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463079</v>
      </c>
      <c r="G22" s="154">
        <f t="shared" si="25"/>
        <v>221798</v>
      </c>
      <c r="H22" s="153">
        <f t="shared" si="25"/>
        <v>0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73421</v>
      </c>
      <c r="M22" s="10">
        <f t="shared" si="26"/>
        <v>35028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56003</v>
      </c>
      <c r="S22" s="10">
        <f t="shared" si="27"/>
        <v>32834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25985</v>
      </c>
      <c r="Y22" s="10">
        <f t="shared" si="28"/>
        <v>9117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155409</v>
      </c>
      <c r="AK22" s="184">
        <f t="shared" si="29"/>
        <v>76979</v>
      </c>
      <c r="AL22" s="183">
        <f t="shared" si="29"/>
        <v>0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155409</v>
      </c>
      <c r="AQ22" s="184">
        <f t="shared" si="30"/>
        <v>76979</v>
      </c>
      <c r="AR22" s="183">
        <f t="shared" ref="AR22:AS22" si="31">+AR23+AR24</f>
        <v>307670</v>
      </c>
      <c r="AS22" s="184">
        <f t="shared" si="31"/>
        <v>144819</v>
      </c>
    </row>
    <row r="23" spans="1:45">
      <c r="A23" s="139" t="str">
        <f t="shared" si="5"/>
        <v>6618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451079</v>
      </c>
      <c r="G23" s="8">
        <v>221798</v>
      </c>
      <c r="H23" s="7"/>
      <c r="I23" s="8"/>
      <c r="J23" s="7"/>
      <c r="K23" s="8"/>
      <c r="L23" s="7">
        <v>73421</v>
      </c>
      <c r="M23" s="8">
        <v>35028</v>
      </c>
      <c r="N23" s="7"/>
      <c r="O23" s="8"/>
      <c r="P23" s="7"/>
      <c r="Q23" s="8"/>
      <c r="R23" s="7">
        <v>56003</v>
      </c>
      <c r="S23" s="8">
        <v>32834</v>
      </c>
      <c r="T23" s="7"/>
      <c r="U23" s="8"/>
      <c r="V23" s="7"/>
      <c r="W23" s="8"/>
      <c r="X23" s="7">
        <v>13985</v>
      </c>
      <c r="Y23" s="8">
        <v>9117</v>
      </c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143409</v>
      </c>
      <c r="AK23" s="188">
        <f>+M23+S23+Y23+AE23</f>
        <v>76979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143409</v>
      </c>
      <c r="AQ23" s="190">
        <f>+AK23+AM23+AO23</f>
        <v>76979</v>
      </c>
      <c r="AR23" s="189">
        <f>+(F23+H23+J23)-AP23</f>
        <v>307670</v>
      </c>
      <c r="AS23" s="190">
        <f>+(G23+I23+K23)-AQ23</f>
        <v>144819</v>
      </c>
    </row>
    <row r="24" spans="1:45">
      <c r="A24" s="139" t="str">
        <f t="shared" si="5"/>
        <v>6618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>
        <v>12000</v>
      </c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>
        <v>12000</v>
      </c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12000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12000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6618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219470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174190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45280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219470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219470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6618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>
        <v>219470</v>
      </c>
      <c r="G26" s="8"/>
      <c r="H26" s="7"/>
      <c r="I26" s="8"/>
      <c r="J26" s="7"/>
      <c r="K26" s="8"/>
      <c r="L26" s="7">
        <v>174190</v>
      </c>
      <c r="M26" s="8"/>
      <c r="N26" s="7"/>
      <c r="O26" s="8"/>
      <c r="P26" s="7"/>
      <c r="Q26" s="8"/>
      <c r="R26" s="7">
        <v>45280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219470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219470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6618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6618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390734</v>
      </c>
      <c r="G28" s="154">
        <f t="shared" si="47"/>
        <v>1538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390734</v>
      </c>
      <c r="M28" s="10">
        <f t="shared" si="48"/>
        <v>1538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390734</v>
      </c>
      <c r="AK28" s="184">
        <f t="shared" si="51"/>
        <v>1538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390734</v>
      </c>
      <c r="AQ28" s="184">
        <f t="shared" si="52"/>
        <v>1538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6618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390734</v>
      </c>
      <c r="G29" s="8">
        <v>1538</v>
      </c>
      <c r="H29" s="7"/>
      <c r="I29" s="8"/>
      <c r="J29" s="7"/>
      <c r="K29" s="8"/>
      <c r="L29" s="7">
        <v>390734</v>
      </c>
      <c r="M29" s="8">
        <v>1538</v>
      </c>
      <c r="N29" s="7"/>
      <c r="O29" s="8"/>
      <c r="P29" s="7"/>
      <c r="Q29" s="8"/>
      <c r="R29" s="7"/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390734</v>
      </c>
      <c r="AK29" s="188">
        <f>+M29+S29+Y29+AE29</f>
        <v>1538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390734</v>
      </c>
      <c r="AQ29" s="190">
        <f>+AK29+AM29+AO29</f>
        <v>1538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6618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6618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2977051</v>
      </c>
      <c r="I31" s="155">
        <f t="shared" si="58"/>
        <v>2636681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391072</v>
      </c>
      <c r="O31" s="11">
        <f t="shared" si="59"/>
        <v>391072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949845</v>
      </c>
      <c r="U31" s="11">
        <f t="shared" si="60"/>
        <v>949845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0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1340917</v>
      </c>
      <c r="AM31" s="184">
        <f t="shared" si="62"/>
        <v>1340917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1340917</v>
      </c>
      <c r="AQ31" s="184">
        <f t="shared" si="63"/>
        <v>1340917</v>
      </c>
      <c r="AR31" s="183">
        <f t="shared" ref="AR31:AS31" si="64">+AR32+AR33</f>
        <v>1636134</v>
      </c>
      <c r="AS31" s="184">
        <f t="shared" si="64"/>
        <v>1295764</v>
      </c>
    </row>
    <row r="32" spans="1:45">
      <c r="A32" s="139" t="str">
        <f t="shared" si="5"/>
        <v>6618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>
        <v>817051</v>
      </c>
      <c r="I32" s="8">
        <v>476681</v>
      </c>
      <c r="J32" s="7"/>
      <c r="K32" s="8"/>
      <c r="L32" s="7"/>
      <c r="M32" s="8"/>
      <c r="N32" s="7">
        <v>175552</v>
      </c>
      <c r="O32" s="8">
        <v>175552</v>
      </c>
      <c r="P32" s="7"/>
      <c r="Q32" s="8"/>
      <c r="R32" s="7"/>
      <c r="S32" s="8"/>
      <c r="T32" s="7">
        <v>257863</v>
      </c>
      <c r="U32" s="8">
        <v>257863</v>
      </c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433415</v>
      </c>
      <c r="AM32" s="188">
        <f t="shared" ref="AM32:AM33" si="66">+O32+U32+AA32+AG32</f>
        <v>433415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433415</v>
      </c>
      <c r="AQ32" s="190">
        <f>+AK32+AM32+AO32</f>
        <v>433415</v>
      </c>
      <c r="AR32" s="189">
        <f>+(F32+H32+J32)-AP32</f>
        <v>383636</v>
      </c>
      <c r="AS32" s="190">
        <f>+(G32+I32+K32)-AQ32</f>
        <v>43266</v>
      </c>
    </row>
    <row r="33" spans="1:45">
      <c r="A33" s="139" t="str">
        <f t="shared" si="5"/>
        <v>6618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>
        <v>2160000</v>
      </c>
      <c r="I33" s="15">
        <v>2160000</v>
      </c>
      <c r="J33" s="14"/>
      <c r="K33" s="15"/>
      <c r="L33" s="14"/>
      <c r="M33" s="15"/>
      <c r="N33" s="14">
        <v>215520</v>
      </c>
      <c r="O33" s="15">
        <v>215520</v>
      </c>
      <c r="P33" s="14"/>
      <c r="Q33" s="15"/>
      <c r="R33" s="14"/>
      <c r="S33" s="15"/>
      <c r="T33" s="14">
        <v>691982</v>
      </c>
      <c r="U33" s="15">
        <v>691982</v>
      </c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907502</v>
      </c>
      <c r="AM33" s="188">
        <f t="shared" si="66"/>
        <v>907502</v>
      </c>
      <c r="AN33" s="189">
        <f t="shared" si="67"/>
        <v>0</v>
      </c>
      <c r="AO33" s="188">
        <f t="shared" si="68"/>
        <v>0</v>
      </c>
      <c r="AP33" s="192">
        <f>+AJ33+AL33+AN33</f>
        <v>907502</v>
      </c>
      <c r="AQ33" s="191">
        <f>+AK33+AM33+AO33</f>
        <v>907502</v>
      </c>
      <c r="AR33" s="192">
        <f>+(F33+H33+J33)-AP33</f>
        <v>1252498</v>
      </c>
      <c r="AS33" s="191">
        <f>+(G33+I33+K33)-AQ33</f>
        <v>1252498</v>
      </c>
    </row>
    <row r="34" spans="1:45" ht="31.5">
      <c r="A34" s="139" t="str">
        <f t="shared" si="5"/>
        <v>6618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52114</v>
      </c>
      <c r="G34" s="154">
        <f t="shared" si="69"/>
        <v>7275</v>
      </c>
      <c r="H34" s="153">
        <f t="shared" si="69"/>
        <v>262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691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262</v>
      </c>
      <c r="Q34" s="11">
        <f t="shared" si="70"/>
        <v>0</v>
      </c>
      <c r="R34" s="9">
        <f t="shared" ref="R34:W34" si="71">+R35+R36</f>
        <v>859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3286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40002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44838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262</v>
      </c>
      <c r="AO34" s="184">
        <f t="shared" si="73"/>
        <v>0</v>
      </c>
      <c r="AP34" s="183">
        <f t="shared" ref="AP34:AQ34" si="74">+AP35+AP36</f>
        <v>45100</v>
      </c>
      <c r="AQ34" s="184">
        <f t="shared" si="74"/>
        <v>0</v>
      </c>
      <c r="AR34" s="183">
        <f t="shared" ref="AR34:AS34" si="75">+AR35+AR36</f>
        <v>7276</v>
      </c>
      <c r="AS34" s="184">
        <f t="shared" si="75"/>
        <v>7275</v>
      </c>
    </row>
    <row r="35" spans="1:45">
      <c r="A35" s="139" t="str">
        <f t="shared" si="5"/>
        <v>6618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>
        <v>52114</v>
      </c>
      <c r="G35" s="8">
        <v>7275</v>
      </c>
      <c r="H35" s="7">
        <v>262</v>
      </c>
      <c r="I35" s="8"/>
      <c r="J35" s="7"/>
      <c r="K35" s="8"/>
      <c r="L35" s="7">
        <v>691</v>
      </c>
      <c r="M35" s="8"/>
      <c r="N35" s="7"/>
      <c r="O35" s="8"/>
      <c r="P35" s="7">
        <v>262</v>
      </c>
      <c r="Q35" s="8"/>
      <c r="R35" s="7">
        <v>859</v>
      </c>
      <c r="S35" s="8"/>
      <c r="T35" s="7"/>
      <c r="U35" s="8"/>
      <c r="V35" s="7"/>
      <c r="W35" s="8"/>
      <c r="X35" s="7">
        <v>3286</v>
      </c>
      <c r="Y35" s="8"/>
      <c r="Z35" s="7"/>
      <c r="AA35" s="8"/>
      <c r="AB35" s="7"/>
      <c r="AC35" s="8"/>
      <c r="AD35" s="7">
        <v>40002</v>
      </c>
      <c r="AE35" s="8"/>
      <c r="AF35" s="7"/>
      <c r="AG35" s="8"/>
      <c r="AH35" s="7"/>
      <c r="AI35" s="8"/>
      <c r="AJ35" s="189">
        <f>+L35+R35+X35+AD35</f>
        <v>44838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262</v>
      </c>
      <c r="AO35" s="188">
        <f t="shared" ref="AO35:AO36" si="79">+Q35+W35+AC35+AI35</f>
        <v>0</v>
      </c>
      <c r="AP35" s="189">
        <f>+AJ35+AL35+AN35</f>
        <v>45100</v>
      </c>
      <c r="AQ35" s="190">
        <f>+AK35+AM35+AO35</f>
        <v>0</v>
      </c>
      <c r="AR35" s="189">
        <f>+(F35+H35+J35)-AP35</f>
        <v>7276</v>
      </c>
      <c r="AS35" s="190">
        <f>+(G35+I35+K35)-AQ35</f>
        <v>7275</v>
      </c>
    </row>
    <row r="36" spans="1:45">
      <c r="A36" s="139" t="str">
        <f t="shared" si="5"/>
        <v>6618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6618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92851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11540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11540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11540</v>
      </c>
      <c r="AQ37" s="184">
        <f t="shared" si="85"/>
        <v>0</v>
      </c>
      <c r="AR37" s="183">
        <f t="shared" ref="AR37:AS37" si="86">+AR38+AR39</f>
        <v>81311</v>
      </c>
      <c r="AS37" s="184">
        <f t="shared" si="86"/>
        <v>0</v>
      </c>
    </row>
    <row r="38" spans="1:45">
      <c r="A38" s="139" t="str">
        <f t="shared" si="5"/>
        <v>6618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/>
      <c r="G38" s="8"/>
      <c r="H38" s="7">
        <v>92851</v>
      </c>
      <c r="I38" s="8"/>
      <c r="J38" s="7"/>
      <c r="K38" s="8"/>
      <c r="L38" s="7"/>
      <c r="M38" s="8"/>
      <c r="N38" s="7">
        <v>11540</v>
      </c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11540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11540</v>
      </c>
      <c r="AQ38" s="190">
        <f>+AK38+AM38+AO38</f>
        <v>0</v>
      </c>
      <c r="AR38" s="189">
        <f>+(F38+H38+J38)-AP38</f>
        <v>81311</v>
      </c>
      <c r="AS38" s="190">
        <f>+(G38+I38+K38)-AQ38</f>
        <v>0</v>
      </c>
    </row>
    <row r="39" spans="1:45">
      <c r="A39" s="139" t="str">
        <f t="shared" si="5"/>
        <v>6618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6618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6618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6618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6618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>
        <v>47878</v>
      </c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47878</v>
      </c>
      <c r="AS43" s="184">
        <f t="shared" si="104"/>
        <v>0</v>
      </c>
    </row>
    <row r="44" spans="1:45" ht="31.5">
      <c r="A44" s="139" t="str">
        <f t="shared" si="5"/>
        <v>6618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6618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6618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1329284</v>
      </c>
      <c r="G46" s="156">
        <f t="shared" ref="G46:AS46" si="109">+G43+G40+G37+G34+G31+G28+G25+G19+G22+G16+G44+G45</f>
        <v>230611</v>
      </c>
      <c r="H46" s="156">
        <f t="shared" si="109"/>
        <v>3070164</v>
      </c>
      <c r="I46" s="156">
        <f t="shared" si="109"/>
        <v>2636681</v>
      </c>
      <c r="J46" s="156">
        <f t="shared" si="109"/>
        <v>0</v>
      </c>
      <c r="K46" s="156">
        <f t="shared" si="109"/>
        <v>0</v>
      </c>
      <c r="L46" s="19">
        <f t="shared" si="109"/>
        <v>659119</v>
      </c>
      <c r="M46" s="19">
        <f t="shared" si="109"/>
        <v>36566</v>
      </c>
      <c r="N46" s="19">
        <f t="shared" si="109"/>
        <v>402612</v>
      </c>
      <c r="O46" s="19">
        <f t="shared" si="109"/>
        <v>391072</v>
      </c>
      <c r="P46" s="19">
        <f t="shared" si="109"/>
        <v>262</v>
      </c>
      <c r="Q46" s="19">
        <f t="shared" si="109"/>
        <v>0</v>
      </c>
      <c r="R46" s="19">
        <f t="shared" si="109"/>
        <v>114374</v>
      </c>
      <c r="S46" s="19">
        <f t="shared" si="109"/>
        <v>32834</v>
      </c>
      <c r="T46" s="19">
        <f t="shared" si="109"/>
        <v>949845</v>
      </c>
      <c r="U46" s="19">
        <f t="shared" si="109"/>
        <v>949845</v>
      </c>
      <c r="V46" s="19">
        <f t="shared" si="109"/>
        <v>0</v>
      </c>
      <c r="W46" s="19">
        <f t="shared" si="109"/>
        <v>0</v>
      </c>
      <c r="X46" s="19">
        <f t="shared" si="109"/>
        <v>29271</v>
      </c>
      <c r="Y46" s="19">
        <f t="shared" si="109"/>
        <v>9117</v>
      </c>
      <c r="Z46" s="19">
        <f t="shared" si="109"/>
        <v>0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40002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842766</v>
      </c>
      <c r="AK46" s="186">
        <f t="shared" si="109"/>
        <v>78517</v>
      </c>
      <c r="AL46" s="185">
        <f t="shared" si="109"/>
        <v>1352457</v>
      </c>
      <c r="AM46" s="186">
        <f t="shared" si="109"/>
        <v>1340917</v>
      </c>
      <c r="AN46" s="185">
        <f t="shared" si="109"/>
        <v>262</v>
      </c>
      <c r="AO46" s="186">
        <f t="shared" si="109"/>
        <v>0</v>
      </c>
      <c r="AP46" s="185">
        <f t="shared" si="109"/>
        <v>2195485</v>
      </c>
      <c r="AQ46" s="186">
        <f t="shared" si="109"/>
        <v>1419434</v>
      </c>
      <c r="AR46" s="185">
        <f t="shared" si="109"/>
        <v>2203963</v>
      </c>
      <c r="AS46" s="186">
        <f t="shared" si="109"/>
        <v>1447858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Preh_Ostatak!Print_Area</vt:lpstr>
      <vt:lpstr>SMETKA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DELL2</cp:lastModifiedBy>
  <cp:lastPrinted>2025-03-04T13:30:11Z</cp:lastPrinted>
  <dcterms:created xsi:type="dcterms:W3CDTF">2025-03-04T11:38:16Z</dcterms:created>
  <dcterms:modified xsi:type="dcterms:W3CDTF">2025-07-17T13:32:32Z</dcterms:modified>
</cp:coreProperties>
</file>